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groeber\AppData\Roaming\iManage\Work\Recent\021364-2025_001_02 FHH_HIBB - Durchführung Vergabeverfahren BS12 Vergabeverfahren\"/>
    </mc:Choice>
  </mc:AlternateContent>
  <xr:revisionPtr revIDLastSave="0" documentId="13_ncr:1_{7E44D63A-5CEB-4DDF-9E51-FDFA4182B2C8}" xr6:coauthVersionLast="47" xr6:coauthVersionMax="47" xr10:uidLastSave="{00000000-0000-0000-0000-000000000000}"/>
  <bookViews>
    <workbookView xWindow="-120" yWindow="-120" windowWidth="29040" windowHeight="15720" xr2:uid="{00000000-000D-0000-FFFF-FFFF00000000}"/>
  </bookViews>
  <sheets>
    <sheet name="LV_215016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 l="1"/>
  <c r="G18" i="1"/>
  <c r="G16" i="1"/>
  <c r="G17" i="1"/>
  <c r="G15" i="1"/>
  <c r="G21" i="1" l="1"/>
  <c r="G22" i="1"/>
</calcChain>
</file>

<file path=xl/sharedStrings.xml><?xml version="1.0" encoding="utf-8"?>
<sst xmlns="http://schemas.openxmlformats.org/spreadsheetml/2006/main" count="36" uniqueCount="33">
  <si>
    <t>Menge</t>
  </si>
  <si>
    <t>Kurztext / Bezeichnung</t>
  </si>
  <si>
    <t>ST</t>
  </si>
  <si>
    <t>Gasdruckfederstuhl mit 2D-Wippe</t>
  </si>
  <si>
    <t>4-Bein Hocker</t>
  </si>
  <si>
    <t>Vierbeinhocker  mit Fußtritt 
Flexibler Formsitz aus Pressholz, Ø 340 mm
Kratz-, stoß-, und bruchfest,  durch Melaminharzbehandlung oder gleichwertig
Chemikalienbeständig, Feuchtigkeitsresistent
Oberfläche rutschhemmend durch Textur
Sitzschale geprüft nach DIN 68861 und DIN EN 438-2 um die geforderten Eigenschaften belegen zu können.
Die Gleichwertigkeit ist mit dem Angeobt nachzuweisen.
- Sitzschale farbig gebeizt, Holzstruktur soll sichtbar bleiben
Vierbeingestell Rundrohr 22/2 mm, epoxidharzbeschichtet mit unterschiedlichen Querstegen als
Fußablage:
1 Seite Größe 2 
1 Seite Größe 3 
1 Seite Größe 4 
1 Seite Größe 5
- Gestellfarbe nach Herstellerfarbkarte
Sitzhöhe 60 cm
Filzbodenschoner</t>
  </si>
  <si>
    <t>bei chemischer Beanspruchung gem DIN 68861-1
wird die Beanspruchungsgruppe 1A nach DIN EN 12720:2014 erreicht. Bei mindestens 22 von 24 Prüfsubstanzen darf keine Veränderung erfolgen (Stufe 5 von 5).
bei Abriebbeanspruchung gem. DIN 68861-2
wird Beanspruchungsgruppe 2C erreicht.
bei Kratzbeanspruchung in Anlehnung an DIN 68861-4
müssen Belastungen nach DIN EN 15186 Verfahren A von mindestens 35 N standgehalten werden.</t>
  </si>
  <si>
    <t xml:space="preserve">
gegenüber Zigarettenglut gem. DIN 68861-6
darf keine Veränderung erfolgen und es
wird die Beanspruchungsgruppe 6A erreicht.
bei Stoßbeanspruchung nach DIN EN 438-2 Punkt 21
muss einer Fallhöhe von mind. 100 cm standgehalten werden.
bei der Bestimmung der Lichtechtheit 
nach DIN EN 438-2 Punkt 27
darf nach Graumaßstab ISO 105-A02 
keine Abweichung vorliegen (Stufe 5 von 5)
bei der Prüfung der Fleckenempfindlichkeit 
nach DIN EN 438-2  Punkt 26
wird Grad 5 erreicht. Es darf keine Veränderung vorliegen.</t>
  </si>
  <si>
    <r>
      <rPr>
        <b/>
        <sz val="10"/>
        <color theme="1"/>
        <rFont val="Calibri"/>
        <family val="2"/>
        <scheme val="minor"/>
      </rPr>
      <t>Anforderungen an die Sitzschale und Hockersitz</t>
    </r>
    <r>
      <rPr>
        <sz val="10"/>
        <color theme="1"/>
        <rFont val="Calibri"/>
        <family val="2"/>
        <scheme val="minor"/>
      </rPr>
      <t xml:space="preserve">
Flexibler Formsitz aus Pressholz, tailliert mit körpergerechter dreidimensionaler 
Verformung, hochflexibel
Kratz-, stoß-, und bruchfest,  durch Melaminharzbehandlung oder gleichwertig.
Chemikalienbeständig, Feuchtigkeitsresistent und 
Oberfläche rutschhemmend durch Textur
Holzstruktur muss sichtbar bleiben
Die Oberfläche ist nach DIN 68861 geprüft
 und muss mindestens folgende Parameter aufweisen
(Prüfberichte sind mit Angebotsabgabe vorzulegen):</t>
    </r>
  </si>
  <si>
    <t xml:space="preserve">Die Stühle müssen in Ergonomie und Größe der Sitzschalen für die Erwachsenenbildung geeignet sein. Aus ergonomischen Gründen muss die Sitzschale eine stark ausgeprägte Lordosenstütze aufweisen, die Unterstützung muss stets im unteren Rückenbereich erfolgen. Die Höhe der Rückenlehne ist so zu auszuführen, dass das Schulterblatt vollflächig unterstützt wird. Durch die sich hieraus ergebende Sitzschalengröße darf es nicht zu erhöhter Bruchgefahr im Sitz-Rückenübergang kommen. Die Maße der Sitzschalengröße dürfen eine Abweichung von + / - 5 % aufweisen
</t>
  </si>
  <si>
    <r>
      <rPr>
        <b/>
        <sz val="10"/>
        <color theme="1"/>
        <rFont val="Calibri"/>
        <family val="2"/>
        <scheme val="minor"/>
      </rPr>
      <t xml:space="preserve">Gasfedergestell </t>
    </r>
    <r>
      <rPr>
        <sz val="10"/>
        <color theme="1"/>
        <rFont val="Calibri"/>
        <family val="2"/>
        <scheme val="minor"/>
      </rPr>
      <t xml:space="preserve">
Gasfedergestell: 5-strahliges ALU-Fußkreuz zertifiziert durch LGA 
und Bifma, Oberfläche epoxidharz-pulverbeschichtet nach Hersteller-
Farbkollektion oder Alu poliert. Standsäule Rundrohr 50 mm, 
Sitzhöhe 31 - 42 cm oder 41 - 56 cm. 
Stuhl mit Fußring: Sitzhöhe 46 - 66 cm 
Sitzhöhe Hocker: 30 - 41 cm oder 39 - 54 cm
Gaslift mit stufenloser Höhenverstellung durch Auslösehebel unter 
der Sitzfläche. Gasfeder mit schwarz beschichtetem Korpus. Sitzauf-
nahme in stabiler Stahlkonstruktion schwarz beschichtet. 
Sitz mit dem Gestell verschraubt. 
Optional:
2-D Wippmechanik, 3-D Wippmechanik oder Gestell mit verchromten, 
höhenverstellbaren Fußring. Arretierung durch Schraube. 
</t>
    </r>
  </si>
  <si>
    <t xml:space="preserve">Gasdruckfederstuhl mit 2D-Wippe
Flexibler Formsitz aus Pressholz, tailliert, 
Kratz-, stoß-, und bruchfest,  durch Melaminharzbehandlung oder gleichwertig
Chemikalienbeständig, Feuchtigkeitsresistent
Oberfläche rutschhemmend durch Textur
Sitzschale geprüft nach DIN 68861 und DIN EN 438-2 um die geforderten Eigenschaften belegen zu können.
Die Gleichwertigkeit ist mit dem Angeobt nachzuweisen.
hohe Rückenlehne 52 cm
- Sitzschale farbig gebeizt, Holzstruktur soll sichtbar bleiben
- Sitzschalenfarbe: ähnlich Beige (NCS S 0804-Y50R)
Gasfedergestell: ALU Fußkreuz epoxidharzbeschichtet
- Farbe: RAL 9007 Graualuminium
Standsäule Rundrohr 50 mm, 
- stufenlose Gaslifthöhenverstellung
- Wippmechanik nach vorne und hinten. Eine seitliches Wippen darf nicht möglich sein.
Verstellbereich Gr. 5 - 7, 
Sitzhöhe 409 - 564 mm 
mit Rollen für Hart- und Weichböden </t>
  </si>
  <si>
    <t xml:space="preserve">Gasdruckfederstuhl mit 2D-Wippe
Flexibler Formsitz aus Pressholz, tailliert, 
Kratz-, stoß-, und bruchfest,  durch Melaminharzbehandlung oder gleichwertig
Chemikalienbeständig, Feuchtigkeitsresistent
Oberfläche rutschhemmend durch Textur
Sitzschale geprüft nach DIN 68861 und DIN EN 438-2 um die geforderten Eigenschaften belegen zu können.
Die Gleichwertigkeit ist mit dem Angeobt nachzuweisen.
hohe Rückenlehne 52 cm
- Sitzschale farbig gebeizt, Holzstruktur soll sichtbar bleiben
- Sitzschalenfarbe: ähnlich Beige (NCS S 0804-Y50R)
Gasfedergestell: ALU Fußkreuz epoxidharzbeschichtet
- Farbe: RAL 9007 Graualuminium
Standsäule Rundrohr 50 mm, 
- stufenlose Gaslifthöhenverstellung
- Wippmechanik nach vorne und hinten. Eine seitliches Wippen darf nicht möglich sein.
Sitzhöhe 467 - 678 mm 
mit Rollen für Hart- und Weichböden 
- mit Fußring: verchromt. </t>
  </si>
  <si>
    <t>Auftraggeber:</t>
  </si>
  <si>
    <t>Freie und Hansestadt Hamburg – Hamburger Institut für Berufliche Bildung (HIBB)</t>
  </si>
  <si>
    <t>Vergabeverfahren:</t>
  </si>
  <si>
    <t>Vergabenummer:</t>
  </si>
  <si>
    <t>Bieter:</t>
  </si>
  <si>
    <t>Die Bieter haben alle gelb markierten Felder auszufüllen und entsprechend anzubieten!</t>
  </si>
  <si>
    <t>Los 1 - Leistungsverzeichnis/Preisblatt - Schülerstühle</t>
  </si>
  <si>
    <t>Position</t>
  </si>
  <si>
    <t>Einheit</t>
  </si>
  <si>
    <t>Langtext / Hinweis</t>
  </si>
  <si>
    <t>Einzelpreis (netto) in €</t>
  </si>
  <si>
    <t>Gesamtpreis (netto) in €</t>
  </si>
  <si>
    <t>Gesamtpreis (netto)</t>
  </si>
  <si>
    <t>zzgl. MwSt.</t>
  </si>
  <si>
    <t>Gesamtpreis (brutto)</t>
  </si>
  <si>
    <t>pauschal</t>
  </si>
  <si>
    <t>Fracht, Lieferung, Vertragen und Montage inkl. betriebsfertiger Aufstellung aller Systemteile nach den Vorgaben des HIBB</t>
  </si>
  <si>
    <t>Campus Ausschläger Weg der BS 12 – Los 1: Schülerstühle</t>
  </si>
  <si>
    <t>OV-HIBB-458/26</t>
  </si>
  <si>
    <t>Das Angebot umfasst die Lieferung und die Montage der angebotenen Positionen. Die Lieferung und Montage ist bis spätestens zum Ende der KW33/2026 abzuschließen.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</si>
</sst>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6"/>
      <color theme="1"/>
      <name val="Calibri"/>
      <family val="2"/>
      <scheme val="minor"/>
    </font>
    <font>
      <sz val="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18" fillId="0" borderId="0" xfId="0" applyFont="1" applyAlignment="1">
      <alignment horizontal="left" vertical="top" wrapText="1"/>
    </xf>
    <xf numFmtId="0" fontId="20" fillId="33" borderId="0" xfId="0" applyFont="1" applyFill="1" applyAlignment="1">
      <alignment horizontal="left" vertical="top" wrapText="1"/>
    </xf>
    <xf numFmtId="0" fontId="18" fillId="0" borderId="0" xfId="0" applyFont="1" applyAlignment="1">
      <alignment vertical="top" wrapText="1"/>
    </xf>
    <xf numFmtId="0" fontId="22" fillId="0" borderId="0" xfId="0" applyFont="1"/>
    <xf numFmtId="0" fontId="16" fillId="0" borderId="0" xfId="0" applyFont="1" applyAlignment="1">
      <alignment horizontal="right" vertical="top" wrapText="1"/>
    </xf>
    <xf numFmtId="164" fontId="16" fillId="0" borderId="0" xfId="0" applyNumberFormat="1" applyFont="1" applyAlignment="1">
      <alignment horizontal="left" vertical="top"/>
    </xf>
    <xf numFmtId="164" fontId="18" fillId="0" borderId="0" xfId="0" applyNumberFormat="1" applyFont="1" applyAlignment="1">
      <alignment horizontal="left" vertical="top" wrapText="1"/>
    </xf>
    <xf numFmtId="164" fontId="18" fillId="34" borderId="0" xfId="0" applyNumberFormat="1" applyFont="1" applyFill="1" applyAlignment="1" applyProtection="1">
      <alignment horizontal="left" vertical="top" wrapText="1"/>
      <protection locked="0"/>
    </xf>
    <xf numFmtId="164" fontId="16" fillId="0" borderId="0" xfId="0" applyNumberFormat="1" applyFont="1" applyAlignment="1">
      <alignment horizontal="left" vertical="top" wrapText="1"/>
    </xf>
    <xf numFmtId="0" fontId="0" fillId="0" borderId="0" xfId="0"/>
    <xf numFmtId="0" fontId="18"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vertical="top" wrapText="1"/>
    </xf>
    <xf numFmtId="0" fontId="16" fillId="0" borderId="0" xfId="0" applyFont="1" applyAlignment="1">
      <alignment horizontal="left" vertical="top" wrapText="1"/>
    </xf>
    <xf numFmtId="0" fontId="18" fillId="0" borderId="0" xfId="0" applyFont="1" applyAlignment="1">
      <alignment horizontal="left" vertical="top" wrapText="1"/>
    </xf>
    <xf numFmtId="0" fontId="18" fillId="34" borderId="0" xfId="0" applyFont="1" applyFill="1" applyAlignment="1" applyProtection="1">
      <alignment horizontal="center" vertical="top" wrapText="1"/>
      <protection locked="0"/>
    </xf>
    <xf numFmtId="0" fontId="21" fillId="0" borderId="0" xfId="0" applyFont="1" applyAlignment="1">
      <alignment horizontal="left" vertical="top"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abSelected="1" workbookViewId="0">
      <selection activeCell="A7" sqref="A7:E7"/>
    </sheetView>
  </sheetViews>
  <sheetFormatPr baseColWidth="10" defaultColWidth="11.42578125" defaultRowHeight="12.75" x14ac:dyDescent="0.25"/>
  <cols>
    <col min="1" max="1" width="16.28515625" style="1" customWidth="1"/>
    <col min="2" max="3" width="11.42578125" style="1" customWidth="1"/>
    <col min="4" max="4" width="18.7109375" style="1" customWidth="1"/>
    <col min="5" max="5" width="69.42578125" style="1" customWidth="1"/>
    <col min="6" max="6" width="21.28515625" style="1" customWidth="1"/>
    <col min="7" max="7" width="21" style="1" customWidth="1"/>
    <col min="8" max="16384" width="11.42578125" style="1"/>
  </cols>
  <sheetData>
    <row r="1" spans="1:7" ht="21" customHeight="1" x14ac:dyDescent="0.25">
      <c r="A1" s="17" t="s">
        <v>19</v>
      </c>
      <c r="B1" s="17"/>
      <c r="C1" s="17"/>
      <c r="D1" s="17"/>
      <c r="E1" s="17"/>
      <c r="F1" s="17"/>
      <c r="G1" s="17"/>
    </row>
    <row r="2" spans="1:7" ht="14.45" customHeight="1" x14ac:dyDescent="0.25">
      <c r="A2" s="12" t="s">
        <v>13</v>
      </c>
      <c r="B2" s="15" t="s">
        <v>14</v>
      </c>
      <c r="C2" s="15"/>
      <c r="D2" s="15"/>
      <c r="E2" s="15"/>
    </row>
    <row r="3" spans="1:7" ht="14.45" customHeight="1" x14ac:dyDescent="0.25">
      <c r="A3" s="12" t="s">
        <v>15</v>
      </c>
      <c r="B3" s="15" t="s">
        <v>30</v>
      </c>
      <c r="C3" s="15"/>
      <c r="D3" s="15"/>
      <c r="E3" s="15"/>
    </row>
    <row r="4" spans="1:7" ht="14.45" customHeight="1" x14ac:dyDescent="0.25">
      <c r="A4" s="12" t="s">
        <v>16</v>
      </c>
      <c r="B4" s="15" t="s">
        <v>31</v>
      </c>
      <c r="C4" s="15"/>
      <c r="D4" s="15"/>
      <c r="E4" s="15"/>
    </row>
    <row r="5" spans="1:7" ht="14.45" customHeight="1" x14ac:dyDescent="0.25">
      <c r="A5" s="12" t="s">
        <v>17</v>
      </c>
      <c r="B5" s="16"/>
      <c r="C5" s="16"/>
      <c r="D5" s="16"/>
      <c r="E5" s="16"/>
    </row>
    <row r="6" spans="1:7" ht="14.45" customHeight="1" x14ac:dyDescent="0.25">
      <c r="A6" s="10"/>
      <c r="B6" s="4" t="s">
        <v>18</v>
      </c>
      <c r="C6" s="10"/>
      <c r="D6" s="10"/>
      <c r="E6" s="10"/>
    </row>
    <row r="7" spans="1:7" ht="36" customHeight="1" x14ac:dyDescent="0.25">
      <c r="A7" s="13" t="s">
        <v>32</v>
      </c>
      <c r="B7" s="13"/>
      <c r="C7" s="13"/>
      <c r="D7" s="13"/>
      <c r="E7" s="13"/>
    </row>
    <row r="9" spans="1:7" ht="127.5" x14ac:dyDescent="0.25">
      <c r="A9" s="10"/>
      <c r="B9" s="10"/>
      <c r="C9" s="10"/>
      <c r="D9" s="10"/>
      <c r="E9" s="11" t="s">
        <v>8</v>
      </c>
    </row>
    <row r="10" spans="1:7" ht="127.5" x14ac:dyDescent="0.25">
      <c r="E10" s="1" t="s">
        <v>6</v>
      </c>
    </row>
    <row r="11" spans="1:7" ht="204" x14ac:dyDescent="0.25">
      <c r="E11" s="1" t="s">
        <v>7</v>
      </c>
    </row>
    <row r="12" spans="1:7" ht="114.75" x14ac:dyDescent="0.25">
      <c r="E12" s="2" t="s">
        <v>9</v>
      </c>
    </row>
    <row r="13" spans="1:7" ht="216.75" x14ac:dyDescent="0.25">
      <c r="E13" s="3" t="s">
        <v>10</v>
      </c>
    </row>
    <row r="14" spans="1:7" ht="25.5" x14ac:dyDescent="0.25">
      <c r="A14" s="12" t="s">
        <v>20</v>
      </c>
      <c r="B14" s="12" t="s">
        <v>0</v>
      </c>
      <c r="C14" s="12" t="s">
        <v>21</v>
      </c>
      <c r="D14" s="12" t="s">
        <v>1</v>
      </c>
      <c r="E14" s="12" t="s">
        <v>22</v>
      </c>
      <c r="F14" s="6" t="s">
        <v>23</v>
      </c>
      <c r="G14" s="6" t="s">
        <v>24</v>
      </c>
    </row>
    <row r="15" spans="1:7" ht="293.25" x14ac:dyDescent="0.25">
      <c r="A15" s="1">
        <v>1</v>
      </c>
      <c r="B15" s="1">
        <v>483</v>
      </c>
      <c r="C15" s="1" t="s">
        <v>2</v>
      </c>
      <c r="D15" s="12" t="s">
        <v>3</v>
      </c>
      <c r="E15" s="1" t="s">
        <v>11</v>
      </c>
      <c r="F15" s="8">
        <v>0</v>
      </c>
      <c r="G15" s="7">
        <f>B15*F15</f>
        <v>0</v>
      </c>
    </row>
    <row r="16" spans="1:7" ht="293.25" x14ac:dyDescent="0.25">
      <c r="A16" s="1">
        <v>2</v>
      </c>
      <c r="B16" s="1">
        <v>22</v>
      </c>
      <c r="C16" s="1" t="s">
        <v>2</v>
      </c>
      <c r="D16" s="12" t="s">
        <v>3</v>
      </c>
      <c r="E16" s="1" t="s">
        <v>12</v>
      </c>
      <c r="F16" s="8">
        <v>0</v>
      </c>
      <c r="G16" s="7">
        <f t="shared" ref="G16:G18" si="0">B16*F16</f>
        <v>0</v>
      </c>
    </row>
    <row r="17" spans="1:7" ht="280.5" x14ac:dyDescent="0.25">
      <c r="A17" s="1">
        <v>3</v>
      </c>
      <c r="B17" s="1">
        <v>31</v>
      </c>
      <c r="C17" s="1" t="s">
        <v>2</v>
      </c>
      <c r="D17" s="12" t="s">
        <v>4</v>
      </c>
      <c r="E17" s="1" t="s">
        <v>5</v>
      </c>
      <c r="F17" s="8">
        <v>0</v>
      </c>
      <c r="G17" s="7">
        <f t="shared" si="0"/>
        <v>0</v>
      </c>
    </row>
    <row r="18" spans="1:7" ht="34.15" customHeight="1" x14ac:dyDescent="0.25">
      <c r="A18" s="1">
        <v>4</v>
      </c>
      <c r="B18" s="1">
        <v>1</v>
      </c>
      <c r="C18" s="1" t="s">
        <v>28</v>
      </c>
      <c r="D18" s="14" t="s">
        <v>29</v>
      </c>
      <c r="E18" s="14"/>
      <c r="F18" s="8">
        <v>0</v>
      </c>
      <c r="G18" s="7">
        <f t="shared" si="0"/>
        <v>0</v>
      </c>
    </row>
    <row r="19" spans="1:7" ht="15" x14ac:dyDescent="0.25">
      <c r="F19" s="10"/>
      <c r="G19" s="9"/>
    </row>
    <row r="20" spans="1:7" ht="15" x14ac:dyDescent="0.25">
      <c r="E20" s="5" t="s">
        <v>25</v>
      </c>
      <c r="F20" s="10"/>
      <c r="G20" s="9">
        <f>SUM(G15:G18)</f>
        <v>0</v>
      </c>
    </row>
    <row r="21" spans="1:7" ht="15" x14ac:dyDescent="0.25">
      <c r="E21" s="5" t="s">
        <v>26</v>
      </c>
      <c r="G21" s="7">
        <f>G20*0.19</f>
        <v>0</v>
      </c>
    </row>
    <row r="22" spans="1:7" ht="15" x14ac:dyDescent="0.25">
      <c r="E22" s="5" t="s">
        <v>27</v>
      </c>
      <c r="G22" s="7">
        <f>G20*1.19</f>
        <v>0</v>
      </c>
    </row>
  </sheetData>
  <mergeCells count="7">
    <mergeCell ref="A1:G1"/>
    <mergeCell ref="A7:E7"/>
    <mergeCell ref="D18:E18"/>
    <mergeCell ref="B2:E2"/>
    <mergeCell ref="B3:E3"/>
    <mergeCell ref="B4:E4"/>
    <mergeCell ref="B5:E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LV_2150163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Spindler</dc:creator>
  <cp:lastModifiedBy>Bahr, Sebastian</cp:lastModifiedBy>
  <dcterms:created xsi:type="dcterms:W3CDTF">2026-03-24T11:35:12Z</dcterms:created>
  <dcterms:modified xsi:type="dcterms:W3CDTF">2026-04-24T09:06:31Z</dcterms:modified>
</cp:coreProperties>
</file>